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720" yWindow="4335" windowWidth="30915" windowHeight="1621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52" i="1" l="1"/>
  <c r="F51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6" i="1"/>
  <c r="F11" i="1"/>
  <c r="F12" i="1" s="1"/>
  <c r="F13" i="1" s="1"/>
  <c r="F14" i="1" s="1"/>
  <c r="F15" i="1" s="1"/>
  <c r="F6" i="1"/>
  <c r="F7" i="1" s="1"/>
  <c r="F8" i="1" s="1"/>
  <c r="F9" i="1" s="1"/>
  <c r="F10" i="1" s="1"/>
  <c r="F26" i="1"/>
  <c r="F27" i="1" s="1"/>
  <c r="F28" i="1" s="1"/>
  <c r="F29" i="1" s="1"/>
  <c r="F30" i="1" s="1"/>
  <c r="F21" i="1"/>
  <c r="F22" i="1" s="1"/>
  <c r="F23" i="1" s="1"/>
  <c r="F24" i="1" s="1"/>
  <c r="F25" i="1" s="1"/>
  <c r="F16" i="1"/>
  <c r="F17" i="1" s="1"/>
  <c r="F18" i="1" s="1"/>
  <c r="F19" i="1" s="1"/>
  <c r="F20" i="1" s="1"/>
</calcChain>
</file>

<file path=xl/sharedStrings.xml><?xml version="1.0" encoding="utf-8"?>
<sst xmlns="http://schemas.openxmlformats.org/spreadsheetml/2006/main" count="43" uniqueCount="6">
  <si>
    <t>DATE</t>
  </si>
  <si>
    <t>new light vehicle sales (millions)  https://research.stlouisfed.org/fred2/series/ALTSALES/downloaddata</t>
  </si>
  <si>
    <t>total registered light vehicles 
http://www.rita.dot.gov/bts/sites/rita.dot.gov.bts/files/publications/national_transportation_statistics/html/table_01_11.html</t>
  </si>
  <si>
    <t>New sales turnover</t>
  </si>
  <si>
    <t>XXX</t>
  </si>
  <si>
    <t>used vehicle sales (cnw data)
This proprietary data is available by contacting CNW Research &lt;mailroom@cnwmr.com&gt;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</si>
</sst>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"/>
    <numFmt numFmtId="165" formatCode="0.000"/>
  </numFmts>
  <fonts count="2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NumberFormat="1" applyFont="1" applyFill="1" applyBorder="1" applyAlignment="1" applyProtection="1">
      <alignment horizontal="left"/>
    </xf>
    <xf numFmtId="164" fontId="0" fillId="0" borderId="0" xfId="0" applyNumberFormat="1" applyFont="1" applyFill="1" applyBorder="1" applyAlignment="1" applyProtection="1"/>
    <xf numFmtId="165" fontId="0" fillId="0" borderId="0" xfId="0" applyNumberFormat="1"/>
    <xf numFmtId="3" fontId="1" fillId="2" borderId="0" xfId="0" applyNumberFormat="1" applyFont="1" applyFill="1" applyAlignment="1">
      <alignment horizontal="right" vertical="center" wrapText="1"/>
    </xf>
    <xf numFmtId="0" fontId="0" fillId="0" borderId="0" xfId="0" applyAlignment="1">
      <alignment wrapText="1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5"/>
  <sheetViews>
    <sheetView tabSelected="1" topLeftCell="A41" workbookViewId="0">
      <selection activeCell="H74" sqref="H74"/>
    </sheetView>
  </sheetViews>
  <sheetFormatPr defaultRowHeight="15" x14ac:dyDescent="0.25"/>
  <cols>
    <col min="1" max="1" width="18.7109375" bestFit="1" customWidth="1"/>
    <col min="2" max="2" width="95.42578125" bestFit="1" customWidth="1"/>
    <col min="3" max="3" width="27.28515625" bestFit="1" customWidth="1"/>
    <col min="4" max="4" width="27.42578125" bestFit="1" customWidth="1"/>
    <col min="6" max="6" width="10" bestFit="1" customWidth="1"/>
    <col min="7" max="7" width="12" bestFit="1" customWidth="1"/>
    <col min="8" max="8" width="13.7109375" bestFit="1" customWidth="1"/>
    <col min="9" max="9" width="18.42578125" bestFit="1" customWidth="1"/>
  </cols>
  <sheetData>
    <row r="1" spans="1:13" ht="90" x14ac:dyDescent="0.25">
      <c r="A1" s="1" t="s">
        <v>0</v>
      </c>
      <c r="B1" s="1" t="s">
        <v>1</v>
      </c>
      <c r="C1" s="5" t="s">
        <v>5</v>
      </c>
      <c r="D1" s="5" t="s">
        <v>2</v>
      </c>
      <c r="F1">
        <v>8.9200000000000002E-2</v>
      </c>
      <c r="G1">
        <v>8.1000000000000003E-2</v>
      </c>
      <c r="H1">
        <v>0.10780000000000001</v>
      </c>
      <c r="I1">
        <v>9.01E-2</v>
      </c>
      <c r="J1">
        <v>9.0700000000000003E-2</v>
      </c>
    </row>
    <row r="2" spans="1:13" x14ac:dyDescent="0.25">
      <c r="A2" s="1">
        <v>1962</v>
      </c>
      <c r="B2">
        <v>7.8</v>
      </c>
      <c r="D2" s="5"/>
      <c r="I2" t="s">
        <v>3</v>
      </c>
    </row>
    <row r="3" spans="1:13" x14ac:dyDescent="0.25">
      <c r="A3" s="1">
        <v>1963</v>
      </c>
      <c r="B3">
        <v>8.6</v>
      </c>
      <c r="D3" s="5"/>
    </row>
    <row r="4" spans="1:13" x14ac:dyDescent="0.25">
      <c r="A4" s="1">
        <v>1964</v>
      </c>
      <c r="B4">
        <v>9.1</v>
      </c>
      <c r="D4" s="5"/>
    </row>
    <row r="5" spans="1:13" x14ac:dyDescent="0.25">
      <c r="A5" s="1">
        <v>1965</v>
      </c>
      <c r="B5">
        <v>10.5</v>
      </c>
      <c r="D5" s="4">
        <v>75257588</v>
      </c>
      <c r="G5" s="4">
        <v>75257588</v>
      </c>
    </row>
    <row r="6" spans="1:13" x14ac:dyDescent="0.25">
      <c r="A6" s="1">
        <v>1966</v>
      </c>
      <c r="B6">
        <v>10.199999999999999</v>
      </c>
      <c r="D6" s="5"/>
      <c r="F6">
        <f>D5*(1-I$1)+B4*1000000</f>
        <v>77576879.321199998</v>
      </c>
      <c r="G6">
        <v>77576879.321199998</v>
      </c>
      <c r="I6">
        <f>B6*1000000/G5</f>
        <v>0.1355345058361424</v>
      </c>
    </row>
    <row r="7" spans="1:13" x14ac:dyDescent="0.25">
      <c r="A7" s="1">
        <v>1967</v>
      </c>
      <c r="B7">
        <v>9.5</v>
      </c>
      <c r="D7" s="5"/>
      <c r="F7">
        <f>F6*(1-I$1)+B5*1000000</f>
        <v>81087202.494359881</v>
      </c>
      <c r="G7">
        <v>81087202.494359881</v>
      </c>
      <c r="I7">
        <f t="shared" ref="I7:I53" si="0">B7*1000000/G6</f>
        <v>0.12245916674046807</v>
      </c>
    </row>
    <row r="8" spans="1:13" x14ac:dyDescent="0.25">
      <c r="A8" s="1">
        <v>1968</v>
      </c>
      <c r="B8">
        <v>11.1</v>
      </c>
      <c r="D8" s="5"/>
      <c r="F8">
        <f t="shared" ref="F8:F10" si="1">F7*(1-I$1)+B6*1000000</f>
        <v>83981245.549618065</v>
      </c>
      <c r="G8">
        <v>83981245.549618065</v>
      </c>
      <c r="I8">
        <f t="shared" si="0"/>
        <v>0.13688966518202517</v>
      </c>
    </row>
    <row r="9" spans="1:13" x14ac:dyDescent="0.25">
      <c r="A9">
        <v>1969</v>
      </c>
      <c r="B9">
        <v>11.2</v>
      </c>
      <c r="F9">
        <f t="shared" si="1"/>
        <v>85914535.32559748</v>
      </c>
      <c r="G9">
        <v>85914535.32559748</v>
      </c>
      <c r="I9">
        <f t="shared" si="0"/>
        <v>0.13336310895011411</v>
      </c>
    </row>
    <row r="10" spans="1:13" x14ac:dyDescent="0.25">
      <c r="A10">
        <v>1970</v>
      </c>
      <c r="B10">
        <v>9.9</v>
      </c>
      <c r="D10" s="4">
        <v>89243557</v>
      </c>
      <c r="F10">
        <f t="shared" si="1"/>
        <v>89273635.692761153</v>
      </c>
      <c r="G10" s="4">
        <v>89243557</v>
      </c>
      <c r="I10">
        <f t="shared" si="0"/>
        <v>0.11523079258336374</v>
      </c>
    </row>
    <row r="11" spans="1:13" x14ac:dyDescent="0.25">
      <c r="A11">
        <v>1971</v>
      </c>
      <c r="B11">
        <v>12</v>
      </c>
      <c r="F11">
        <f>D10*(1-J$1)+B9*1000000</f>
        <v>92349166.380099997</v>
      </c>
      <c r="G11">
        <v>92349166.380099997</v>
      </c>
      <c r="I11">
        <f t="shared" si="0"/>
        <v>0.13446348849586978</v>
      </c>
    </row>
    <row r="12" spans="1:13" x14ac:dyDescent="0.25">
      <c r="A12">
        <v>1972</v>
      </c>
      <c r="B12">
        <v>13.2</v>
      </c>
      <c r="F12">
        <f>F11*(1-J$1)+B10*1000000</f>
        <v>93873096.989424929</v>
      </c>
      <c r="G12">
        <v>93873096.989424929</v>
      </c>
      <c r="I12">
        <f t="shared" si="0"/>
        <v>0.14293577860432558</v>
      </c>
    </row>
    <row r="13" spans="1:13" x14ac:dyDescent="0.25">
      <c r="A13">
        <v>1973</v>
      </c>
      <c r="B13">
        <v>14.2</v>
      </c>
      <c r="F13">
        <f t="shared" ref="F13:F15" si="2">F12*(1-J$1)+B11*1000000</f>
        <v>97358807.092484087</v>
      </c>
      <c r="G13">
        <v>97358807.092484087</v>
      </c>
      <c r="I13">
        <f t="shared" si="0"/>
        <v>0.15126804649472331</v>
      </c>
    </row>
    <row r="14" spans="1:13" x14ac:dyDescent="0.25">
      <c r="A14">
        <v>1974</v>
      </c>
      <c r="B14">
        <v>11.1</v>
      </c>
      <c r="F14">
        <f t="shared" si="2"/>
        <v>101728363.28919578</v>
      </c>
      <c r="G14">
        <v>101728363.28919578</v>
      </c>
      <c r="I14">
        <f t="shared" si="0"/>
        <v>0.11401125723999241</v>
      </c>
    </row>
    <row r="15" spans="1:13" x14ac:dyDescent="0.25">
      <c r="A15">
        <v>1975</v>
      </c>
      <c r="B15">
        <v>10.8</v>
      </c>
      <c r="D15" s="4">
        <v>106705934</v>
      </c>
      <c r="F15">
        <f t="shared" si="2"/>
        <v>106701600.73886572</v>
      </c>
      <c r="G15" s="4">
        <v>106705934</v>
      </c>
      <c r="I15">
        <f t="shared" si="0"/>
        <v>0.10616508170191932</v>
      </c>
    </row>
    <row r="16" spans="1:13" x14ac:dyDescent="0.25">
      <c r="A16" s="2">
        <v>27760</v>
      </c>
      <c r="B16">
        <v>13</v>
      </c>
      <c r="C16" s="6" t="s">
        <v>4</v>
      </c>
      <c r="F16">
        <f>D15*(1-F$1)+B14*1000000</f>
        <v>108287764.68720001</v>
      </c>
      <c r="G16">
        <v>108287764.68720001</v>
      </c>
      <c r="I16">
        <f t="shared" si="0"/>
        <v>0.12183015051440345</v>
      </c>
      <c r="M16" s="3"/>
    </row>
    <row r="17" spans="1:13" x14ac:dyDescent="0.25">
      <c r="A17" s="2">
        <v>28126</v>
      </c>
      <c r="B17">
        <v>14.5</v>
      </c>
      <c r="C17" s="6" t="s">
        <v>4</v>
      </c>
      <c r="F17">
        <f>F16*(1-F$1)+B15*1000000</f>
        <v>109428496.07710178</v>
      </c>
      <c r="G17">
        <v>109428496.07710178</v>
      </c>
      <c r="I17">
        <f t="shared" si="0"/>
        <v>0.13390247773499336</v>
      </c>
      <c r="M17" s="3"/>
    </row>
    <row r="18" spans="1:13" x14ac:dyDescent="0.25">
      <c r="A18" s="2">
        <v>28491</v>
      </c>
      <c r="B18">
        <v>15</v>
      </c>
      <c r="C18" s="6" t="s">
        <v>4</v>
      </c>
      <c r="F18">
        <f>F17*(1-F$1)+B16*1000000</f>
        <v>112667474.2270243</v>
      </c>
      <c r="G18">
        <v>112667474.2270243</v>
      </c>
      <c r="I18">
        <f t="shared" si="0"/>
        <v>0.13707581240476166</v>
      </c>
      <c r="M18" s="3"/>
    </row>
    <row r="19" spans="1:13" x14ac:dyDescent="0.25">
      <c r="A19" s="2">
        <v>28856</v>
      </c>
      <c r="B19">
        <v>13.7</v>
      </c>
      <c r="C19" s="6" t="s">
        <v>4</v>
      </c>
      <c r="F19">
        <f>F18*(1-F$1)+B17*1000000</f>
        <v>117117535.52597374</v>
      </c>
      <c r="G19">
        <v>117117535.52597374</v>
      </c>
      <c r="I19">
        <f t="shared" si="0"/>
        <v>0.12159676156753617</v>
      </c>
      <c r="M19" s="3"/>
    </row>
    <row r="20" spans="1:13" x14ac:dyDescent="0.25">
      <c r="A20" s="2">
        <v>29221</v>
      </c>
      <c r="B20">
        <v>11</v>
      </c>
      <c r="C20" s="6" t="s">
        <v>4</v>
      </c>
      <c r="D20" s="4">
        <v>121600843</v>
      </c>
      <c r="F20">
        <f>F19*(1-F$1)+B18*1000000</f>
        <v>121670651.35705689</v>
      </c>
      <c r="G20" s="4">
        <v>121600843</v>
      </c>
      <c r="I20">
        <f t="shared" si="0"/>
        <v>9.392274137770322E-2</v>
      </c>
      <c r="M20" s="3"/>
    </row>
    <row r="21" spans="1:13" x14ac:dyDescent="0.25">
      <c r="A21" s="2">
        <v>29587</v>
      </c>
      <c r="B21">
        <v>10.3</v>
      </c>
      <c r="C21" s="6" t="s">
        <v>4</v>
      </c>
      <c r="F21">
        <f>D20*(1-G$1)+B19*1000000</f>
        <v>125451174.71700001</v>
      </c>
      <c r="G21">
        <v>125451174.71700001</v>
      </c>
      <c r="I21">
        <f t="shared" si="0"/>
        <v>8.4703360156804172E-2</v>
      </c>
      <c r="M21" s="3"/>
    </row>
    <row r="22" spans="1:13" x14ac:dyDescent="0.25">
      <c r="A22" s="2">
        <v>29952</v>
      </c>
      <c r="B22">
        <v>10.1</v>
      </c>
      <c r="C22" s="6" t="s">
        <v>4</v>
      </c>
      <c r="F22">
        <f>F21*(1-G$1)+B20*1000000</f>
        <v>126289629.56492302</v>
      </c>
      <c r="G22">
        <v>126289629.56492302</v>
      </c>
      <c r="I22">
        <f t="shared" si="0"/>
        <v>8.0509409519553418E-2</v>
      </c>
      <c r="M22" s="3"/>
    </row>
    <row r="23" spans="1:13" x14ac:dyDescent="0.25">
      <c r="A23" s="2">
        <v>30317</v>
      </c>
      <c r="B23">
        <v>11.8</v>
      </c>
      <c r="C23" s="6" t="s">
        <v>4</v>
      </c>
      <c r="F23">
        <f>F22*(1-G$1)+B21*1000000</f>
        <v>126360169.57016426</v>
      </c>
      <c r="G23">
        <v>126360169.57016426</v>
      </c>
      <c r="I23">
        <f t="shared" si="0"/>
        <v>9.3436017198338939E-2</v>
      </c>
      <c r="M23" s="3"/>
    </row>
    <row r="24" spans="1:13" x14ac:dyDescent="0.25">
      <c r="A24" s="2">
        <v>30682</v>
      </c>
      <c r="B24">
        <v>14.2</v>
      </c>
      <c r="C24" s="6" t="s">
        <v>4</v>
      </c>
      <c r="F24">
        <f>F23*(1-G$1)+B22*1000000</f>
        <v>126224995.83498096</v>
      </c>
      <c r="G24">
        <v>126224995.83498096</v>
      </c>
      <c r="I24">
        <f t="shared" si="0"/>
        <v>0.11237718379378352</v>
      </c>
      <c r="M24" s="3"/>
    </row>
    <row r="25" spans="1:13" x14ac:dyDescent="0.25">
      <c r="A25" s="2">
        <v>31048</v>
      </c>
      <c r="B25">
        <v>15.397</v>
      </c>
      <c r="C25" s="6" t="s">
        <v>4</v>
      </c>
      <c r="D25" s="4">
        <v>127885193</v>
      </c>
      <c r="F25">
        <f>F24*(1-G$1)+B23*1000000</f>
        <v>127800771.17234752</v>
      </c>
      <c r="G25" s="4">
        <v>127885193</v>
      </c>
      <c r="I25">
        <f t="shared" si="0"/>
        <v>0.12198059424085163</v>
      </c>
      <c r="M25" s="3"/>
    </row>
    <row r="26" spans="1:13" x14ac:dyDescent="0.25">
      <c r="A26" s="2">
        <v>31413</v>
      </c>
      <c r="B26">
        <v>16.026</v>
      </c>
      <c r="C26" s="6" t="s">
        <v>4</v>
      </c>
      <c r="F26">
        <f>D25*(1-H$1)+B24*1000000</f>
        <v>128299169.1946</v>
      </c>
      <c r="G26">
        <v>128299169.1946</v>
      </c>
      <c r="I26">
        <f t="shared" si="0"/>
        <v>0.12531552421397213</v>
      </c>
      <c r="M26" s="3"/>
    </row>
    <row r="27" spans="1:13" x14ac:dyDescent="0.25">
      <c r="A27" s="2">
        <v>31778</v>
      </c>
      <c r="B27">
        <v>14.896000000000001</v>
      </c>
      <c r="C27" s="6" t="s">
        <v>4</v>
      </c>
      <c r="F27">
        <f>F26*(1-H$1)+B25*1000000</f>
        <v>129865518.75542212</v>
      </c>
      <c r="G27">
        <v>129865518.75542212</v>
      </c>
      <c r="I27">
        <f t="shared" si="0"/>
        <v>0.11610363569390096</v>
      </c>
      <c r="M27" s="3"/>
    </row>
    <row r="28" spans="1:13" x14ac:dyDescent="0.25">
      <c r="A28" s="2">
        <v>32143</v>
      </c>
      <c r="B28">
        <v>15.422000000000001</v>
      </c>
      <c r="C28" s="6" t="s">
        <v>4</v>
      </c>
      <c r="F28">
        <f>F27*(1-H$1)+B26*1000000</f>
        <v>131892015.83358762</v>
      </c>
      <c r="G28">
        <v>131892015.83358762</v>
      </c>
      <c r="I28">
        <f t="shared" si="0"/>
        <v>0.11875361641641388</v>
      </c>
      <c r="M28" s="3"/>
    </row>
    <row r="29" spans="1:13" x14ac:dyDescent="0.25">
      <c r="A29" s="2">
        <v>32509</v>
      </c>
      <c r="B29">
        <v>14.548999999999999</v>
      </c>
      <c r="C29" s="6" t="s">
        <v>4</v>
      </c>
      <c r="F29">
        <f>F28*(1-H$1)+B27*1000000</f>
        <v>132570056.52672687</v>
      </c>
      <c r="G29">
        <v>132570056.52672687</v>
      </c>
      <c r="I29">
        <f t="shared" si="0"/>
        <v>0.11030993732294561</v>
      </c>
      <c r="M29" s="3"/>
    </row>
    <row r="30" spans="1:13" x14ac:dyDescent="0.25">
      <c r="A30" s="2">
        <v>32874</v>
      </c>
      <c r="B30">
        <v>13.887</v>
      </c>
      <c r="C30" s="6" t="s">
        <v>4</v>
      </c>
      <c r="D30" s="4">
        <v>133700496</v>
      </c>
      <c r="F30">
        <f>F29*(1-H$1)+B28*1000000</f>
        <v>133701004.43314572</v>
      </c>
      <c r="G30" s="4">
        <v>133700496</v>
      </c>
      <c r="I30">
        <f t="shared" si="0"/>
        <v>0.1047521617160984</v>
      </c>
      <c r="M30" s="3"/>
    </row>
    <row r="31" spans="1:13" x14ac:dyDescent="0.25">
      <c r="A31" s="2">
        <v>33239</v>
      </c>
      <c r="B31">
        <v>12.335000000000001</v>
      </c>
      <c r="C31" s="6" t="s">
        <v>4</v>
      </c>
      <c r="D31" s="4">
        <v>128299601</v>
      </c>
      <c r="G31" s="4">
        <v>128299601</v>
      </c>
      <c r="I31">
        <f t="shared" si="0"/>
        <v>9.2258446071882938E-2</v>
      </c>
      <c r="M31" s="3"/>
    </row>
    <row r="32" spans="1:13" x14ac:dyDescent="0.25">
      <c r="A32" s="2">
        <v>33604</v>
      </c>
      <c r="B32">
        <v>12.885</v>
      </c>
      <c r="C32" s="6" t="s">
        <v>4</v>
      </c>
      <c r="D32" s="4">
        <v>126581148</v>
      </c>
      <c r="G32" s="4">
        <v>126581148</v>
      </c>
      <c r="I32">
        <f t="shared" si="0"/>
        <v>0.10042899509874548</v>
      </c>
      <c r="M32" s="3"/>
    </row>
    <row r="33" spans="1:13" x14ac:dyDescent="0.25">
      <c r="A33" s="2">
        <v>33970</v>
      </c>
      <c r="B33">
        <v>13.917</v>
      </c>
      <c r="C33" s="6" t="s">
        <v>4</v>
      </c>
      <c r="D33" s="4">
        <v>127327189</v>
      </c>
      <c r="G33" s="4">
        <v>127327189</v>
      </c>
      <c r="I33">
        <f t="shared" si="0"/>
        <v>0.10994528189932358</v>
      </c>
      <c r="M33" s="3"/>
    </row>
    <row r="34" spans="1:13" x14ac:dyDescent="0.25">
      <c r="A34" s="2">
        <v>34335</v>
      </c>
      <c r="B34">
        <v>15.058999999999999</v>
      </c>
      <c r="C34" s="6" t="s">
        <v>4</v>
      </c>
      <c r="D34" s="4">
        <v>127883469</v>
      </c>
      <c r="G34" s="4">
        <v>127883469</v>
      </c>
      <c r="I34">
        <f t="shared" si="0"/>
        <v>0.11827010490273213</v>
      </c>
      <c r="M34" s="3"/>
    </row>
    <row r="35" spans="1:13" x14ac:dyDescent="0.25">
      <c r="A35" s="2">
        <v>34700</v>
      </c>
      <c r="B35">
        <v>14.728999999999999</v>
      </c>
      <c r="C35" s="6" t="s">
        <v>4</v>
      </c>
      <c r="D35" s="4">
        <v>128386775</v>
      </c>
      <c r="G35" s="4">
        <v>128386775</v>
      </c>
      <c r="I35">
        <f t="shared" si="0"/>
        <v>0.11517516779279736</v>
      </c>
      <c r="M35" s="3"/>
    </row>
    <row r="36" spans="1:13" x14ac:dyDescent="0.25">
      <c r="A36" s="2">
        <v>35065</v>
      </c>
      <c r="B36">
        <v>15.096</v>
      </c>
      <c r="C36" s="6" t="s">
        <v>4</v>
      </c>
      <c r="D36" s="4">
        <v>129728341</v>
      </c>
      <c r="G36" s="4">
        <v>129728341</v>
      </c>
      <c r="I36">
        <f t="shared" si="0"/>
        <v>0.11758220424183098</v>
      </c>
      <c r="M36" s="3"/>
    </row>
    <row r="37" spans="1:13" x14ac:dyDescent="0.25">
      <c r="A37" s="2">
        <v>35431</v>
      </c>
      <c r="B37">
        <v>15.16</v>
      </c>
      <c r="C37" s="6" t="s">
        <v>4</v>
      </c>
      <c r="D37" s="4">
        <v>129748704</v>
      </c>
      <c r="G37" s="4">
        <v>129748704</v>
      </c>
      <c r="I37">
        <f t="shared" si="0"/>
        <v>0.11685958429083743</v>
      </c>
      <c r="M37" s="3"/>
    </row>
    <row r="38" spans="1:13" x14ac:dyDescent="0.25">
      <c r="A38" s="2">
        <v>35796</v>
      </c>
      <c r="B38">
        <v>15.592000000000001</v>
      </c>
      <c r="C38" s="6" t="s">
        <v>4</v>
      </c>
      <c r="D38" s="4">
        <v>131838538</v>
      </c>
      <c r="G38" s="4">
        <v>131838538</v>
      </c>
      <c r="I38">
        <f t="shared" si="0"/>
        <v>0.12017075715839134</v>
      </c>
      <c r="M38" s="3"/>
    </row>
    <row r="39" spans="1:13" x14ac:dyDescent="0.25">
      <c r="A39" s="2">
        <v>36161</v>
      </c>
      <c r="B39">
        <v>16.954999999999998</v>
      </c>
      <c r="C39" s="6" t="s">
        <v>4</v>
      </c>
      <c r="D39" s="4">
        <v>132432044</v>
      </c>
      <c r="G39" s="4">
        <v>132432044</v>
      </c>
      <c r="I39">
        <f t="shared" si="0"/>
        <v>0.12860427806018299</v>
      </c>
      <c r="M39" s="3"/>
    </row>
    <row r="40" spans="1:13" x14ac:dyDescent="0.25">
      <c r="A40" s="2">
        <v>36526</v>
      </c>
      <c r="B40">
        <v>17.402486</v>
      </c>
      <c r="C40" s="6" t="s">
        <v>4</v>
      </c>
      <c r="D40" s="4">
        <v>133621420</v>
      </c>
      <c r="G40" s="4">
        <v>133621420</v>
      </c>
      <c r="I40">
        <f t="shared" si="0"/>
        <v>0.1314069123632948</v>
      </c>
      <c r="M40" s="3"/>
    </row>
    <row r="41" spans="1:13" x14ac:dyDescent="0.25">
      <c r="A41" s="2">
        <v>36892</v>
      </c>
      <c r="B41">
        <v>17.177789000000001</v>
      </c>
      <c r="C41" s="6" t="s">
        <v>4</v>
      </c>
      <c r="D41" s="4">
        <v>137633467</v>
      </c>
      <c r="G41" s="4">
        <v>137633467</v>
      </c>
      <c r="I41">
        <f t="shared" si="0"/>
        <v>0.12855565372677524</v>
      </c>
      <c r="M41" s="3"/>
    </row>
    <row r="42" spans="1:13" x14ac:dyDescent="0.25">
      <c r="A42" s="2">
        <v>37257</v>
      </c>
      <c r="B42">
        <v>16.848179999999999</v>
      </c>
      <c r="C42" s="6" t="s">
        <v>4</v>
      </c>
      <c r="D42" s="4">
        <v>135920677</v>
      </c>
      <c r="G42" s="4">
        <v>135920677</v>
      </c>
      <c r="I42">
        <f t="shared" si="0"/>
        <v>0.12241339528270402</v>
      </c>
      <c r="M42" s="3"/>
    </row>
    <row r="43" spans="1:13" x14ac:dyDescent="0.25">
      <c r="A43" s="2">
        <v>37622</v>
      </c>
      <c r="B43">
        <v>16.675647999999999</v>
      </c>
      <c r="C43" s="6" t="s">
        <v>4</v>
      </c>
      <c r="D43" s="4">
        <v>135669897</v>
      </c>
      <c r="G43" s="4">
        <v>135669897</v>
      </c>
      <c r="I43">
        <f t="shared" si="0"/>
        <v>0.12268661669482413</v>
      </c>
      <c r="M43" s="3"/>
    </row>
    <row r="44" spans="1:13" x14ac:dyDescent="0.25">
      <c r="A44" s="2">
        <v>37987</v>
      </c>
      <c r="B44">
        <v>16.931360999999999</v>
      </c>
      <c r="C44" s="6" t="s">
        <v>4</v>
      </c>
      <c r="D44" s="4">
        <v>136430651</v>
      </c>
      <c r="G44" s="4">
        <v>136430651</v>
      </c>
      <c r="I44">
        <f t="shared" si="0"/>
        <v>0.12479821518549543</v>
      </c>
      <c r="M44" s="3"/>
    </row>
    <row r="45" spans="1:13" x14ac:dyDescent="0.25">
      <c r="A45" s="2">
        <v>38353</v>
      </c>
      <c r="B45">
        <v>16.997</v>
      </c>
      <c r="C45" s="6" t="s">
        <v>4</v>
      </c>
      <c r="D45" s="4">
        <v>136568083</v>
      </c>
      <c r="G45" s="4">
        <v>136568083</v>
      </c>
      <c r="I45">
        <f t="shared" si="0"/>
        <v>0.12458344129721993</v>
      </c>
      <c r="M45" s="3"/>
    </row>
    <row r="46" spans="1:13" x14ac:dyDescent="0.25">
      <c r="A46" s="2">
        <v>38718</v>
      </c>
      <c r="B46">
        <v>16.560988999999999</v>
      </c>
      <c r="C46" s="6" t="s">
        <v>4</v>
      </c>
      <c r="D46" s="4">
        <v>135399945</v>
      </c>
      <c r="G46" s="4">
        <v>135399945</v>
      </c>
      <c r="I46">
        <f t="shared" si="0"/>
        <v>0.12126544238012039</v>
      </c>
      <c r="M46" s="3"/>
    </row>
    <row r="47" spans="1:13" x14ac:dyDescent="0.25">
      <c r="A47" s="2">
        <v>39083</v>
      </c>
      <c r="B47">
        <v>16.154064000000002</v>
      </c>
      <c r="C47" s="6" t="s">
        <v>4</v>
      </c>
      <c r="D47" s="4">
        <v>196491176</v>
      </c>
      <c r="G47" s="4">
        <v>196491176</v>
      </c>
      <c r="I47">
        <f t="shared" si="0"/>
        <v>0.11930628184524006</v>
      </c>
      <c r="M47" s="3"/>
    </row>
    <row r="48" spans="1:13" x14ac:dyDescent="0.25">
      <c r="A48" s="2">
        <v>39448</v>
      </c>
      <c r="B48">
        <v>13.245718</v>
      </c>
      <c r="C48" s="6" t="s">
        <v>4</v>
      </c>
      <c r="D48" s="4">
        <v>196762927</v>
      </c>
      <c r="G48" s="4">
        <v>196762927</v>
      </c>
      <c r="I48">
        <f t="shared" si="0"/>
        <v>6.7411261256841382E-2</v>
      </c>
      <c r="M48" s="3"/>
    </row>
    <row r="49" spans="1:13" x14ac:dyDescent="0.25">
      <c r="A49" s="2">
        <v>39814</v>
      </c>
      <c r="B49">
        <v>10.431509999999999</v>
      </c>
      <c r="C49" s="6" t="s">
        <v>4</v>
      </c>
      <c r="D49" s="4">
        <v>193979654</v>
      </c>
      <c r="G49" s="4">
        <v>193979654</v>
      </c>
      <c r="I49">
        <f t="shared" si="0"/>
        <v>5.3015627278201652E-2</v>
      </c>
      <c r="M49" s="3"/>
    </row>
    <row r="50" spans="1:13" x14ac:dyDescent="0.25">
      <c r="A50" s="2">
        <v>40179</v>
      </c>
      <c r="B50">
        <v>11.589843999999999</v>
      </c>
      <c r="C50" s="6" t="s">
        <v>4</v>
      </c>
      <c r="D50" s="4">
        <v>190202782</v>
      </c>
      <c r="G50" s="4">
        <v>190202782</v>
      </c>
      <c r="I50">
        <f t="shared" si="0"/>
        <v>5.9747730037707975E-2</v>
      </c>
      <c r="M50" s="3"/>
    </row>
    <row r="51" spans="1:13" x14ac:dyDescent="0.25">
      <c r="A51" s="2">
        <v>40544</v>
      </c>
      <c r="B51">
        <v>12.779007</v>
      </c>
      <c r="C51" s="6" t="s">
        <v>4</v>
      </c>
      <c r="D51" s="4">
        <v>192513278</v>
      </c>
      <c r="F51">
        <f>D50*(1-0.043)+B49*1000000</f>
        <v>192455572.37399998</v>
      </c>
      <c r="G51" s="4">
        <v>192513278</v>
      </c>
      <c r="I51">
        <f t="shared" si="0"/>
        <v>6.7186225488542015E-2</v>
      </c>
      <c r="M51" s="3"/>
    </row>
    <row r="52" spans="1:13" x14ac:dyDescent="0.25">
      <c r="A52" s="2">
        <v>40909</v>
      </c>
      <c r="B52">
        <v>14.492398</v>
      </c>
      <c r="C52" s="6" t="s">
        <v>4</v>
      </c>
      <c r="F52">
        <f>D51*(1-0.043)+B50*1000000</f>
        <v>195825051.046</v>
      </c>
      <c r="G52">
        <v>195825051.046</v>
      </c>
      <c r="I52">
        <f t="shared" si="0"/>
        <v>7.527999185593838E-2</v>
      </c>
      <c r="M52" s="3"/>
    </row>
    <row r="53" spans="1:13" x14ac:dyDescent="0.25">
      <c r="A53" s="2">
        <v>41275</v>
      </c>
      <c r="B53">
        <v>15.582336</v>
      </c>
      <c r="C53" s="6" t="s">
        <v>4</v>
      </c>
      <c r="I53">
        <f t="shared" si="0"/>
        <v>7.9572740651754778E-2</v>
      </c>
    </row>
    <row r="55" spans="1:13" x14ac:dyDescent="0.25">
      <c r="C55" s="6"/>
    </row>
    <row r="88" spans="3:3" x14ac:dyDescent="0.25">
      <c r="C88" s="6"/>
    </row>
    <row r="89" spans="3:3" x14ac:dyDescent="0.25">
      <c r="C89" s="6"/>
    </row>
    <row r="90" spans="3:3" x14ac:dyDescent="0.25">
      <c r="C90" s="6"/>
    </row>
    <row r="91" spans="3:3" x14ac:dyDescent="0.25">
      <c r="C91" s="6"/>
    </row>
    <row r="92" spans="3:3" x14ac:dyDescent="0.25">
      <c r="C92" s="6"/>
    </row>
    <row r="93" spans="3:3" x14ac:dyDescent="0.25">
      <c r="C93" s="6"/>
    </row>
    <row r="94" spans="3:3" x14ac:dyDescent="0.25">
      <c r="C94" s="6"/>
    </row>
    <row r="95" spans="3:3" x14ac:dyDescent="0.25">
      <c r="C95" s="6"/>
    </row>
    <row r="96" spans="3:3" x14ac:dyDescent="0.25">
      <c r="C96" s="6"/>
    </row>
    <row r="97" spans="3:3" x14ac:dyDescent="0.25">
      <c r="C97" s="6"/>
    </row>
    <row r="98" spans="3:3" x14ac:dyDescent="0.25">
      <c r="C98" s="6"/>
    </row>
    <row r="99" spans="3:3" x14ac:dyDescent="0.25">
      <c r="C99" s="6"/>
    </row>
    <row r="100" spans="3:3" x14ac:dyDescent="0.25">
      <c r="C100" s="6"/>
    </row>
    <row r="101" spans="3:3" x14ac:dyDescent="0.25">
      <c r="C101" s="6"/>
    </row>
    <row r="102" spans="3:3" x14ac:dyDescent="0.25">
      <c r="C102" s="6"/>
    </row>
    <row r="103" spans="3:3" x14ac:dyDescent="0.25">
      <c r="C103" s="6"/>
    </row>
    <row r="104" spans="3:3" x14ac:dyDescent="0.25">
      <c r="C104" s="6"/>
    </row>
    <row r="105" spans="3:3" x14ac:dyDescent="0.25">
      <c r="C105" s="6"/>
    </row>
    <row r="106" spans="3:3" x14ac:dyDescent="0.25">
      <c r="C106" s="6"/>
    </row>
    <row r="107" spans="3:3" x14ac:dyDescent="0.25">
      <c r="C107" s="6"/>
    </row>
    <row r="108" spans="3:3" x14ac:dyDescent="0.25">
      <c r="C108" s="6"/>
    </row>
    <row r="109" spans="3:3" x14ac:dyDescent="0.25">
      <c r="C109" s="6"/>
    </row>
    <row r="110" spans="3:3" x14ac:dyDescent="0.25">
      <c r="C110" s="6"/>
    </row>
    <row r="111" spans="3:3" x14ac:dyDescent="0.25">
      <c r="C111" s="6"/>
    </row>
    <row r="112" spans="3:3" x14ac:dyDescent="0.25">
      <c r="C112" s="6"/>
    </row>
    <row r="113" spans="3:3" x14ac:dyDescent="0.25">
      <c r="C113" s="6"/>
    </row>
    <row r="114" spans="3:3" x14ac:dyDescent="0.25">
      <c r="C114" s="6"/>
    </row>
    <row r="115" spans="3:3" x14ac:dyDescent="0.25">
      <c r="C115" s="6"/>
    </row>
    <row r="116" spans="3:3" x14ac:dyDescent="0.25">
      <c r="C116" s="6"/>
    </row>
    <row r="117" spans="3:3" x14ac:dyDescent="0.25">
      <c r="C117" s="6"/>
    </row>
    <row r="118" spans="3:3" x14ac:dyDescent="0.25">
      <c r="C118" s="6"/>
    </row>
    <row r="119" spans="3:3" x14ac:dyDescent="0.25">
      <c r="C119" s="6"/>
    </row>
    <row r="120" spans="3:3" x14ac:dyDescent="0.25">
      <c r="C120" s="6"/>
    </row>
    <row r="121" spans="3:3" x14ac:dyDescent="0.25">
      <c r="C121" s="6"/>
    </row>
    <row r="122" spans="3:3" x14ac:dyDescent="0.25">
      <c r="C122" s="6"/>
    </row>
    <row r="123" spans="3:3" x14ac:dyDescent="0.25">
      <c r="C123" s="6"/>
    </row>
    <row r="124" spans="3:3" x14ac:dyDescent="0.25">
      <c r="C124" s="6"/>
    </row>
    <row r="125" spans="3:3" x14ac:dyDescent="0.25">
      <c r="C125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The University of Chicago Booth School of Business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Vavra, Joseph</dc:creator>
  <cp:lastModifiedBy>Vavra, Joseph</cp:lastModifiedBy>
  <dcterms:created xsi:type="dcterms:W3CDTF">2014-04-09T18:28:03Z</dcterms:created>
  <dcterms:modified xsi:type="dcterms:W3CDTF">2014-09-19T22:26:00Z</dcterms:modified>
</cp:coreProperties>
</file>