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748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2" i="1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2" i="1"/>
</calcChain>
</file>

<file path=xl/sharedStrings.xml><?xml version="1.0" encoding="utf-8"?>
<sst xmlns="http://schemas.openxmlformats.org/spreadsheetml/2006/main" count="21" uniqueCount="21">
  <si>
    <t>existing home sales
 (http://www.huduser.org/periodicals/ushmc/fall09/hist_data.pdf) + https://research.stlouisfed.org/fred2/series/EXHOSLUSA495S/downloaddata</t>
  </si>
  <si>
    <t>total housing inventory
http://www.census.gov/housing/hvs/data/histtab7.xls</t>
  </si>
  <si>
    <t>fraction existing sold</t>
  </si>
  <si>
    <t>new houses sold
https://research.stlouisfed.org/fred2/series/HSN1F</t>
  </si>
  <si>
    <t>#houses_sold/#houses</t>
  </si>
  <si>
    <t>recession</t>
  </si>
  <si>
    <t>replace recession=.25 if year==1969</t>
  </si>
  <si>
    <t>replace recession=1 if year==1970</t>
  </si>
  <si>
    <t>replace recession=.25 if year==1973</t>
  </si>
  <si>
    <t>replace recession=1 if year==1974</t>
  </si>
  <si>
    <t>replace recession=.25 if year==1975</t>
  </si>
  <si>
    <t>replace recession=.75 if year==1980</t>
  </si>
  <si>
    <t>replace recession=.5 if year==1981</t>
  </si>
  <si>
    <t>replace recession=1 if year==1982</t>
  </si>
  <si>
    <t>replace recession=.5 if year==1990</t>
  </si>
  <si>
    <t>replace recession=.25 if year==1991</t>
  </si>
  <si>
    <t>replace recession=1 if year==2001</t>
  </si>
  <si>
    <t>replace recession=.25 if year==2007</t>
  </si>
  <si>
    <t>replace recession=1 if year==2008</t>
  </si>
  <si>
    <t>replace recession=.5 if year==2009</t>
  </si>
  <si>
    <t>#numnewhousessold/#houses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</si>
</sst>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1"/>
    <xf numFmtId="1" fontId="1" fillId="0" borderId="0" xfId="1" applyNumberFormat="1" applyFont="1" applyFill="1" applyBorder="1" applyAlignment="1" applyProtection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Sheet1!$F$1</c:f>
              <c:strCache>
                <c:ptCount val="1"/>
                <c:pt idx="0">
                  <c:v>#houses_sold/#houses</c:v>
                </c:pt>
              </c:strCache>
            </c:strRef>
          </c:tx>
          <c:marker>
            <c:symbol val="none"/>
          </c:marker>
          <c:cat>
            <c:numRef>
              <c:f>Sheet1!$A$2:$A$46</c:f>
              <c:numCache>
                <c:formatCode>General</c:formatCode>
                <c:ptCount val="45"/>
                <c:pt idx="0">
                  <c:v>1969</c:v>
                </c:pt>
                <c:pt idx="1">
                  <c:v>1970</c:v>
                </c:pt>
                <c:pt idx="2">
                  <c:v>1971</c:v>
                </c:pt>
                <c:pt idx="3">
                  <c:v>1972</c:v>
                </c:pt>
                <c:pt idx="4">
                  <c:v>1973</c:v>
                </c:pt>
                <c:pt idx="5">
                  <c:v>1974</c:v>
                </c:pt>
                <c:pt idx="6">
                  <c:v>1975</c:v>
                </c:pt>
                <c:pt idx="7">
                  <c:v>1976</c:v>
                </c:pt>
                <c:pt idx="8">
                  <c:v>1977</c:v>
                </c:pt>
                <c:pt idx="9">
                  <c:v>1978</c:v>
                </c:pt>
                <c:pt idx="10">
                  <c:v>1979</c:v>
                </c:pt>
                <c:pt idx="11">
                  <c:v>1980</c:v>
                </c:pt>
                <c:pt idx="12">
                  <c:v>1981</c:v>
                </c:pt>
                <c:pt idx="13">
                  <c:v>1982</c:v>
                </c:pt>
                <c:pt idx="14">
                  <c:v>1983</c:v>
                </c:pt>
                <c:pt idx="15">
                  <c:v>1984</c:v>
                </c:pt>
                <c:pt idx="16">
                  <c:v>1985</c:v>
                </c:pt>
                <c:pt idx="17">
                  <c:v>1986</c:v>
                </c:pt>
                <c:pt idx="18">
                  <c:v>1987</c:v>
                </c:pt>
                <c:pt idx="19">
                  <c:v>1988</c:v>
                </c:pt>
                <c:pt idx="20">
                  <c:v>1989</c:v>
                </c:pt>
                <c:pt idx="21">
                  <c:v>1990</c:v>
                </c:pt>
                <c:pt idx="22">
                  <c:v>1991</c:v>
                </c:pt>
                <c:pt idx="23">
                  <c:v>1992</c:v>
                </c:pt>
                <c:pt idx="24">
                  <c:v>1993</c:v>
                </c:pt>
                <c:pt idx="25">
                  <c:v>1994</c:v>
                </c:pt>
                <c:pt idx="26">
                  <c:v>1995</c:v>
                </c:pt>
                <c:pt idx="27">
                  <c:v>1996</c:v>
                </c:pt>
                <c:pt idx="28">
                  <c:v>1997</c:v>
                </c:pt>
                <c:pt idx="29">
                  <c:v>1998</c:v>
                </c:pt>
                <c:pt idx="30">
                  <c:v>1999</c:v>
                </c:pt>
                <c:pt idx="31">
                  <c:v>2000</c:v>
                </c:pt>
                <c:pt idx="32">
                  <c:v>2001</c:v>
                </c:pt>
                <c:pt idx="33">
                  <c:v>2002</c:v>
                </c:pt>
                <c:pt idx="34">
                  <c:v>2003</c:v>
                </c:pt>
                <c:pt idx="35">
                  <c:v>2004</c:v>
                </c:pt>
                <c:pt idx="36">
                  <c:v>2005</c:v>
                </c:pt>
                <c:pt idx="37">
                  <c:v>2006</c:v>
                </c:pt>
                <c:pt idx="38">
                  <c:v>2007</c:v>
                </c:pt>
                <c:pt idx="39">
                  <c:v>2008</c:v>
                </c:pt>
                <c:pt idx="40">
                  <c:v>2009</c:v>
                </c:pt>
                <c:pt idx="41">
                  <c:v>2010</c:v>
                </c:pt>
                <c:pt idx="42">
                  <c:v>2011</c:v>
                </c:pt>
                <c:pt idx="43">
                  <c:v>2012</c:v>
                </c:pt>
                <c:pt idx="44">
                  <c:v>2013</c:v>
                </c:pt>
              </c:numCache>
            </c:numRef>
          </c:cat>
          <c:val>
            <c:numRef>
              <c:f>Sheet1!$F$2:$F$46</c:f>
              <c:numCache>
                <c:formatCode>General</c:formatCode>
                <c:ptCount val="45"/>
                <c:pt idx="0">
                  <c:v>2.9833963696899779E-2</c:v>
                </c:pt>
                <c:pt idx="1">
                  <c:v>3.0124107885006735E-2</c:v>
                </c:pt>
                <c:pt idx="2">
                  <c:v>3.7507010656197423E-2</c:v>
                </c:pt>
                <c:pt idx="3">
                  <c:v>4.056579324267183E-2</c:v>
                </c:pt>
                <c:pt idx="4">
                  <c:v>3.931995703316668E-2</c:v>
                </c:pt>
                <c:pt idx="5">
                  <c:v>3.5953112493867963E-2</c:v>
                </c:pt>
                <c:pt idx="6">
                  <c:v>3.8441532079014476E-2</c:v>
                </c:pt>
                <c:pt idx="7">
                  <c:v>4.6340520520270857E-2</c:v>
                </c:pt>
                <c:pt idx="8">
                  <c:v>5.4749219180598933E-2</c:v>
                </c:pt>
                <c:pt idx="9">
                  <c:v>5.7511737089201875E-2</c:v>
                </c:pt>
                <c:pt idx="10">
                  <c:v>5.2848894850411152E-2</c:v>
                </c:pt>
                <c:pt idx="11">
                  <c:v>4.0096194394738945E-2</c:v>
                </c:pt>
                <c:pt idx="12">
                  <c:v>3.1421276221082518E-2</c:v>
                </c:pt>
                <c:pt idx="13">
                  <c:v>2.6209238538900257E-2</c:v>
                </c:pt>
                <c:pt idx="14">
                  <c:v>3.5961480589828468E-2</c:v>
                </c:pt>
                <c:pt idx="15">
                  <c:v>3.6795582430503064E-2</c:v>
                </c:pt>
                <c:pt idx="16">
                  <c:v>4.012000041096031E-2</c:v>
                </c:pt>
                <c:pt idx="17">
                  <c:v>4.3406029118588776E-2</c:v>
                </c:pt>
                <c:pt idx="18">
                  <c:v>4.120379919655047E-2</c:v>
                </c:pt>
                <c:pt idx="19">
                  <c:v>4.1175846333439459E-2</c:v>
                </c:pt>
                <c:pt idx="20">
                  <c:v>3.7563113270458227E-2</c:v>
                </c:pt>
                <c:pt idx="21">
                  <c:v>3.5155917487160571E-2</c:v>
                </c:pt>
                <c:pt idx="22">
                  <c:v>3.4070994444237293E-2</c:v>
                </c:pt>
                <c:pt idx="23">
                  <c:v>3.734443664832527E-2</c:v>
                </c:pt>
                <c:pt idx="24">
                  <c:v>4.0242311446843836E-2</c:v>
                </c:pt>
                <c:pt idx="25">
                  <c:v>4.101773739995674E-2</c:v>
                </c:pt>
                <c:pt idx="26">
                  <c:v>4.0113621232967911E-2</c:v>
                </c:pt>
                <c:pt idx="27">
                  <c:v>4.3131620217454154E-2</c:v>
                </c:pt>
                <c:pt idx="28">
                  <c:v>4.4801549891455704E-2</c:v>
                </c:pt>
                <c:pt idx="29">
                  <c:v>4.9913882778260941E-2</c:v>
                </c:pt>
                <c:pt idx="30">
                  <c:v>5.0888747017909346E-2</c:v>
                </c:pt>
                <c:pt idx="31">
                  <c:v>5.0598522085130569E-2</c:v>
                </c:pt>
                <c:pt idx="32">
                  <c:v>5.1382943694435301E-2</c:v>
                </c:pt>
                <c:pt idx="33">
                  <c:v>5.5407931465166767E-2</c:v>
                </c:pt>
                <c:pt idx="34">
                  <c:v>6.0140357846301534E-2</c:v>
                </c:pt>
                <c:pt idx="35">
                  <c:v>6.5301545990981036E-2</c:v>
                </c:pt>
                <c:pt idx="36">
                  <c:v>6.7452087956425252E-2</c:v>
                </c:pt>
                <c:pt idx="37">
                  <c:v>5.9724470685331557E-2</c:v>
                </c:pt>
                <c:pt idx="38">
                  <c:v>4.5319557979962177E-2</c:v>
                </c:pt>
                <c:pt idx="39">
                  <c:v>3.5292399683352162E-2</c:v>
                </c:pt>
                <c:pt idx="40">
                  <c:v>3.6217241988644656E-2</c:v>
                </c:pt>
                <c:pt idx="41">
                  <c:v>3.4540846407706029E-2</c:v>
                </c:pt>
                <c:pt idx="42">
                  <c:v>3.4514558703474134E-2</c:v>
                </c:pt>
                <c:pt idx="43">
                  <c:v>3.7867719049842596E-2</c:v>
                </c:pt>
                <c:pt idx="44">
                  <c:v>4.1574108238766859E-2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446592"/>
        <c:axId val="164448128"/>
      </c:lineChart>
      <c:catAx>
        <c:axId val="164446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4448128"/>
        <c:crosses val="autoZero"/>
        <c:auto val="1"/>
        <c:lblAlgn val="ctr"/>
        <c:lblOffset val="100"/>
        <c:noMultiLvlLbl val="0"/>
      </c:catAx>
      <c:valAx>
        <c:axId val="1644481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44465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504825</xdr:colOff>
      <xdr:row>7</xdr:row>
      <xdr:rowOff>71437</xdr:rowOff>
    </xdr:from>
    <xdr:to>
      <xdr:col>21</xdr:col>
      <xdr:colOff>200025</xdr:colOff>
      <xdr:row>21</xdr:row>
      <xdr:rowOff>147637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workbookViewId="0">
      <selection activeCell="G47" sqref="G47"/>
    </sheetView>
  </sheetViews>
  <sheetFormatPr defaultRowHeight="15" x14ac:dyDescent="0.25"/>
  <cols>
    <col min="2" max="2" width="8.85546875" bestFit="1" customWidth="1"/>
    <col min="3" max="3" width="50.85546875" bestFit="1" customWidth="1"/>
    <col min="4" max="4" width="19.7109375" bestFit="1" customWidth="1"/>
    <col min="5" max="5" width="15.85546875" bestFit="1" customWidth="1"/>
  </cols>
  <sheetData>
    <row r="1" spans="1:10" ht="330" x14ac:dyDescent="0.25">
      <c r="B1" s="1" t="s">
        <v>0</v>
      </c>
      <c r="C1" s="1" t="s">
        <v>1</v>
      </c>
      <c r="D1" t="s">
        <v>2</v>
      </c>
      <c r="E1" s="1" t="s">
        <v>3</v>
      </c>
      <c r="F1" s="1" t="s">
        <v>4</v>
      </c>
      <c r="G1" s="1" t="s">
        <v>20</v>
      </c>
      <c r="H1" s="1" t="s">
        <v>5</v>
      </c>
    </row>
    <row r="2" spans="1:10" x14ac:dyDescent="0.25">
      <c r="A2">
        <v>1969</v>
      </c>
      <c r="B2">
        <v>1594</v>
      </c>
      <c r="C2">
        <v>68479</v>
      </c>
      <c r="D2">
        <f>B2/C2</f>
        <v>2.3277209071394151E-2</v>
      </c>
      <c r="E2" s="3">
        <v>449</v>
      </c>
      <c r="F2">
        <f>(E2+B2)/C2</f>
        <v>2.9833963696899779E-2</v>
      </c>
      <c r="G2">
        <f>E2/C2</f>
        <v>6.5567546255056296E-3</v>
      </c>
      <c r="H2">
        <v>0.25</v>
      </c>
      <c r="J2" t="s">
        <v>6</v>
      </c>
    </row>
    <row r="3" spans="1:10" x14ac:dyDescent="0.25">
      <c r="A3">
        <v>1970</v>
      </c>
      <c r="B3">
        <v>1612</v>
      </c>
      <c r="C3">
        <v>69778</v>
      </c>
      <c r="D3">
        <f t="shared" ref="D3:D46" si="0">B3/C3</f>
        <v>2.3101837255295365E-2</v>
      </c>
      <c r="E3" s="3">
        <v>490</v>
      </c>
      <c r="F3">
        <f t="shared" ref="F3:F46" si="1">(E3+B3)/C3</f>
        <v>3.0124107885006735E-2</v>
      </c>
      <c r="G3">
        <f t="shared" ref="G3:G46" si="2">E3/C3</f>
        <v>7.0222706297113704E-3</v>
      </c>
      <c r="H3">
        <v>1</v>
      </c>
      <c r="J3" t="s">
        <v>7</v>
      </c>
    </row>
    <row r="4" spans="1:10" x14ac:dyDescent="0.25">
      <c r="A4">
        <v>1971</v>
      </c>
      <c r="B4">
        <v>2018</v>
      </c>
      <c r="C4">
        <v>71320</v>
      </c>
      <c r="D4">
        <f t="shared" si="0"/>
        <v>2.8295008412787436E-2</v>
      </c>
      <c r="E4" s="3">
        <v>657</v>
      </c>
      <c r="F4">
        <f t="shared" si="1"/>
        <v>3.7507010656197423E-2</v>
      </c>
      <c r="G4">
        <f t="shared" si="2"/>
        <v>9.2120022434099835E-3</v>
      </c>
      <c r="H4">
        <v>0</v>
      </c>
      <c r="J4" t="s">
        <v>8</v>
      </c>
    </row>
    <row r="5" spans="1:10" x14ac:dyDescent="0.25">
      <c r="A5">
        <v>1972</v>
      </c>
      <c r="B5">
        <v>2252</v>
      </c>
      <c r="C5">
        <v>73313</v>
      </c>
      <c r="D5">
        <f t="shared" si="0"/>
        <v>3.0717608064054124E-2</v>
      </c>
      <c r="E5" s="3">
        <v>722</v>
      </c>
      <c r="F5">
        <f t="shared" si="1"/>
        <v>4.056579324267183E-2</v>
      </c>
      <c r="G5">
        <f t="shared" si="2"/>
        <v>9.848185178617708E-3</v>
      </c>
      <c r="H5">
        <v>0</v>
      </c>
      <c r="J5" t="s">
        <v>9</v>
      </c>
    </row>
    <row r="6" spans="1:10" x14ac:dyDescent="0.25">
      <c r="A6">
        <v>1973</v>
      </c>
      <c r="B6">
        <v>2334</v>
      </c>
      <c r="C6">
        <v>75407</v>
      </c>
      <c r="D6">
        <f t="shared" si="0"/>
        <v>3.0952033630830027E-2</v>
      </c>
      <c r="E6" s="3">
        <v>631</v>
      </c>
      <c r="F6">
        <f t="shared" si="1"/>
        <v>3.931995703316668E-2</v>
      </c>
      <c r="G6">
        <f t="shared" si="2"/>
        <v>8.3679234023366529E-3</v>
      </c>
      <c r="H6">
        <v>0.25</v>
      </c>
      <c r="J6" t="s">
        <v>10</v>
      </c>
    </row>
    <row r="7" spans="1:10" x14ac:dyDescent="0.25">
      <c r="A7">
        <v>1974</v>
      </c>
      <c r="B7">
        <v>2272</v>
      </c>
      <c r="C7">
        <v>77462</v>
      </c>
      <c r="D7">
        <f t="shared" si="0"/>
        <v>2.9330510443830525E-2</v>
      </c>
      <c r="E7" s="3">
        <v>513</v>
      </c>
      <c r="F7">
        <f t="shared" si="1"/>
        <v>3.5953112493867963E-2</v>
      </c>
      <c r="G7">
        <f t="shared" si="2"/>
        <v>6.6226020500374377E-3</v>
      </c>
      <c r="H7">
        <v>1</v>
      </c>
      <c r="J7" t="s">
        <v>11</v>
      </c>
    </row>
    <row r="8" spans="1:10" x14ac:dyDescent="0.25">
      <c r="A8">
        <v>1975</v>
      </c>
      <c r="B8">
        <v>2476</v>
      </c>
      <c r="C8">
        <v>78821</v>
      </c>
      <c r="D8">
        <f t="shared" si="0"/>
        <v>3.1412948325953746E-2</v>
      </c>
      <c r="E8" s="3">
        <v>554</v>
      </c>
      <c r="F8">
        <f t="shared" si="1"/>
        <v>3.8441532079014476E-2</v>
      </c>
      <c r="G8">
        <f t="shared" si="2"/>
        <v>7.0285837530607324E-3</v>
      </c>
      <c r="H8">
        <v>0.25</v>
      </c>
      <c r="J8" t="s">
        <v>12</v>
      </c>
    </row>
    <row r="9" spans="1:10" x14ac:dyDescent="0.25">
      <c r="A9">
        <v>1976</v>
      </c>
      <c r="B9">
        <v>3064</v>
      </c>
      <c r="C9">
        <v>80189</v>
      </c>
      <c r="D9">
        <f t="shared" si="0"/>
        <v>3.8209729514023121E-2</v>
      </c>
      <c r="E9" s="3">
        <v>652</v>
      </c>
      <c r="F9">
        <f t="shared" si="1"/>
        <v>4.6340520520270857E-2</v>
      </c>
      <c r="G9">
        <f t="shared" si="2"/>
        <v>8.1307910062477402E-3</v>
      </c>
      <c r="H9">
        <v>0</v>
      </c>
      <c r="J9" t="s">
        <v>13</v>
      </c>
    </row>
    <row r="10" spans="1:10" x14ac:dyDescent="0.25">
      <c r="A10">
        <v>1977</v>
      </c>
      <c r="B10">
        <v>3650</v>
      </c>
      <c r="C10">
        <v>81645</v>
      </c>
      <c r="D10">
        <f t="shared" si="0"/>
        <v>4.4705738257088616E-2</v>
      </c>
      <c r="E10" s="3">
        <v>820</v>
      </c>
      <c r="F10">
        <f t="shared" si="1"/>
        <v>5.4749219180598933E-2</v>
      </c>
      <c r="G10">
        <f t="shared" si="2"/>
        <v>1.0043480923510319E-2</v>
      </c>
      <c r="H10">
        <v>0</v>
      </c>
      <c r="J10" t="s">
        <v>14</v>
      </c>
    </row>
    <row r="11" spans="1:10" x14ac:dyDescent="0.25">
      <c r="A11">
        <v>1978</v>
      </c>
      <c r="B11">
        <v>3986</v>
      </c>
      <c r="C11">
        <v>83496</v>
      </c>
      <c r="D11">
        <f t="shared" si="0"/>
        <v>4.7738813835393315E-2</v>
      </c>
      <c r="E11" s="3">
        <v>816</v>
      </c>
      <c r="F11">
        <f t="shared" si="1"/>
        <v>5.7511737089201875E-2</v>
      </c>
      <c r="G11">
        <f t="shared" si="2"/>
        <v>9.7729232538085655E-3</v>
      </c>
      <c r="H11">
        <v>0</v>
      </c>
      <c r="J11" t="s">
        <v>15</v>
      </c>
    </row>
    <row r="12" spans="1:10" x14ac:dyDescent="0.25">
      <c r="A12">
        <v>1979</v>
      </c>
      <c r="B12">
        <v>3827</v>
      </c>
      <c r="C12">
        <v>85735</v>
      </c>
      <c r="D12">
        <f t="shared" si="0"/>
        <v>4.4637545926401123E-2</v>
      </c>
      <c r="E12" s="3">
        <v>704</v>
      </c>
      <c r="F12">
        <f t="shared" si="1"/>
        <v>5.2848894850411152E-2</v>
      </c>
      <c r="G12">
        <f t="shared" si="2"/>
        <v>8.2113489240100302E-3</v>
      </c>
      <c r="H12">
        <v>0</v>
      </c>
      <c r="J12" t="s">
        <v>16</v>
      </c>
    </row>
    <row r="13" spans="1:10" x14ac:dyDescent="0.25">
      <c r="A13">
        <v>1980</v>
      </c>
      <c r="B13">
        <v>2973</v>
      </c>
      <c r="C13">
        <v>87739</v>
      </c>
      <c r="D13">
        <f t="shared" si="0"/>
        <v>3.3884589521193539E-2</v>
      </c>
      <c r="E13" s="3">
        <v>545</v>
      </c>
      <c r="F13">
        <f t="shared" si="1"/>
        <v>4.0096194394738945E-2</v>
      </c>
      <c r="G13">
        <f t="shared" si="2"/>
        <v>6.2116048735454017E-3</v>
      </c>
      <c r="H13">
        <v>0.75</v>
      </c>
      <c r="J13" t="s">
        <v>17</v>
      </c>
    </row>
    <row r="14" spans="1:10" x14ac:dyDescent="0.25">
      <c r="A14">
        <v>1981</v>
      </c>
      <c r="B14">
        <v>2419</v>
      </c>
      <c r="C14">
        <v>90862</v>
      </c>
      <c r="D14">
        <f t="shared" si="0"/>
        <v>2.6622790605533665E-2</v>
      </c>
      <c r="E14" s="3">
        <v>436</v>
      </c>
      <c r="F14">
        <f t="shared" si="1"/>
        <v>3.1421276221082518E-2</v>
      </c>
      <c r="G14">
        <f t="shared" si="2"/>
        <v>4.798485615548854E-3</v>
      </c>
      <c r="H14">
        <v>0.5</v>
      </c>
      <c r="J14" t="s">
        <v>18</v>
      </c>
    </row>
    <row r="15" spans="1:10" x14ac:dyDescent="0.25">
      <c r="A15">
        <v>1982</v>
      </c>
      <c r="B15">
        <v>1990</v>
      </c>
      <c r="C15">
        <v>91876</v>
      </c>
      <c r="D15">
        <f t="shared" si="0"/>
        <v>2.1659628194523054E-2</v>
      </c>
      <c r="E15" s="3">
        <v>418</v>
      </c>
      <c r="F15">
        <f t="shared" si="1"/>
        <v>2.6209238538900257E-2</v>
      </c>
      <c r="G15">
        <f t="shared" si="2"/>
        <v>4.5496103443772038E-3</v>
      </c>
      <c r="H15">
        <v>1</v>
      </c>
      <c r="J15" t="s">
        <v>19</v>
      </c>
    </row>
    <row r="16" spans="1:10" x14ac:dyDescent="0.25">
      <c r="A16">
        <v>1983</v>
      </c>
      <c r="B16">
        <v>2719</v>
      </c>
      <c r="C16">
        <v>93044</v>
      </c>
      <c r="D16">
        <f t="shared" si="0"/>
        <v>2.9222733330467307E-2</v>
      </c>
      <c r="E16" s="3">
        <v>627</v>
      </c>
      <c r="F16">
        <f t="shared" si="1"/>
        <v>3.5961480589828468E-2</v>
      </c>
      <c r="G16">
        <f t="shared" si="2"/>
        <v>6.7387472593611625E-3</v>
      </c>
      <c r="H16">
        <v>0</v>
      </c>
    </row>
    <row r="17" spans="1:8" x14ac:dyDescent="0.25">
      <c r="A17">
        <v>1984</v>
      </c>
      <c r="B17">
        <v>2868</v>
      </c>
      <c r="C17">
        <v>95256</v>
      </c>
      <c r="D17">
        <f t="shared" si="0"/>
        <v>3.0108339632149157E-2</v>
      </c>
      <c r="E17" s="3">
        <v>637</v>
      </c>
      <c r="F17">
        <f t="shared" si="1"/>
        <v>3.6795582430503064E-2</v>
      </c>
      <c r="G17">
        <f t="shared" si="2"/>
        <v>6.6872427983539094E-3</v>
      </c>
      <c r="H17">
        <v>0</v>
      </c>
    </row>
    <row r="18" spans="1:8" x14ac:dyDescent="0.25">
      <c r="A18">
        <v>1985</v>
      </c>
      <c r="B18">
        <v>3214</v>
      </c>
      <c r="C18">
        <v>97333</v>
      </c>
      <c r="D18">
        <f t="shared" si="0"/>
        <v>3.3020661029661058E-2</v>
      </c>
      <c r="E18" s="3">
        <v>691</v>
      </c>
      <c r="F18">
        <f t="shared" si="1"/>
        <v>4.012000041096031E-2</v>
      </c>
      <c r="G18">
        <f t="shared" si="2"/>
        <v>7.0993393812992514E-3</v>
      </c>
      <c r="H18">
        <v>0</v>
      </c>
    </row>
    <row r="19" spans="1:8" x14ac:dyDescent="0.25">
      <c r="A19">
        <v>1986</v>
      </c>
      <c r="B19">
        <v>3565</v>
      </c>
      <c r="C19">
        <v>99318</v>
      </c>
      <c r="D19">
        <f t="shared" si="0"/>
        <v>3.5894802553414283E-2</v>
      </c>
      <c r="E19" s="3">
        <v>746</v>
      </c>
      <c r="F19">
        <f t="shared" si="1"/>
        <v>4.3406029118588776E-2</v>
      </c>
      <c r="G19">
        <f t="shared" si="2"/>
        <v>7.5112265651744899E-3</v>
      </c>
      <c r="H19">
        <v>0</v>
      </c>
    </row>
    <row r="20" spans="1:8" x14ac:dyDescent="0.25">
      <c r="A20">
        <v>1987</v>
      </c>
      <c r="B20">
        <v>3526</v>
      </c>
      <c r="C20">
        <v>101811</v>
      </c>
      <c r="D20">
        <f t="shared" si="0"/>
        <v>3.4632799992142305E-2</v>
      </c>
      <c r="E20" s="3">
        <v>669</v>
      </c>
      <c r="F20">
        <f t="shared" si="1"/>
        <v>4.120379919655047E-2</v>
      </c>
      <c r="G20">
        <f t="shared" si="2"/>
        <v>6.5709992044081685E-3</v>
      </c>
      <c r="H20">
        <v>0</v>
      </c>
    </row>
    <row r="21" spans="1:8" x14ac:dyDescent="0.25">
      <c r="A21">
        <v>1988</v>
      </c>
      <c r="B21">
        <v>3594</v>
      </c>
      <c r="C21">
        <v>103653</v>
      </c>
      <c r="D21">
        <f t="shared" si="0"/>
        <v>3.4673381378252439E-2</v>
      </c>
      <c r="E21" s="3">
        <v>674</v>
      </c>
      <c r="F21">
        <f t="shared" si="1"/>
        <v>4.1175846333439459E-2</v>
      </c>
      <c r="G21">
        <f t="shared" si="2"/>
        <v>6.5024649551870184E-3</v>
      </c>
      <c r="H21">
        <v>0</v>
      </c>
    </row>
    <row r="22" spans="1:8" x14ac:dyDescent="0.25">
      <c r="A22">
        <v>1989</v>
      </c>
      <c r="B22" s="2">
        <v>3290</v>
      </c>
      <c r="C22">
        <v>104970</v>
      </c>
      <c r="D22">
        <f t="shared" si="0"/>
        <v>3.1342288272839858E-2</v>
      </c>
      <c r="E22" s="3">
        <v>653</v>
      </c>
      <c r="F22">
        <f t="shared" si="1"/>
        <v>3.7563113270458227E-2</v>
      </c>
      <c r="G22">
        <f t="shared" si="2"/>
        <v>6.2208249976183671E-3</v>
      </c>
      <c r="H22">
        <v>0</v>
      </c>
    </row>
    <row r="23" spans="1:8" x14ac:dyDescent="0.25">
      <c r="A23">
        <v>1990</v>
      </c>
      <c r="B23" s="2">
        <v>3184</v>
      </c>
      <c r="C23">
        <v>105729</v>
      </c>
      <c r="D23">
        <f t="shared" si="0"/>
        <v>3.0114727274446935E-2</v>
      </c>
      <c r="E23" s="3">
        <v>533</v>
      </c>
      <c r="F23">
        <f t="shared" si="1"/>
        <v>3.5155917487160571E-2</v>
      </c>
      <c r="G23">
        <f t="shared" si="2"/>
        <v>5.0411902127136358E-3</v>
      </c>
      <c r="H23">
        <v>0.5</v>
      </c>
    </row>
    <row r="24" spans="1:8" x14ac:dyDescent="0.25">
      <c r="A24">
        <v>1991</v>
      </c>
      <c r="B24" s="2">
        <v>3146</v>
      </c>
      <c r="C24">
        <v>107276</v>
      </c>
      <c r="D24">
        <f t="shared" si="0"/>
        <v>2.932622394571013E-2</v>
      </c>
      <c r="E24" s="3">
        <v>509</v>
      </c>
      <c r="F24">
        <f t="shared" si="1"/>
        <v>3.4070994444237293E-2</v>
      </c>
      <c r="G24">
        <f t="shared" si="2"/>
        <v>4.7447704985271637E-3</v>
      </c>
      <c r="H24">
        <v>0.25</v>
      </c>
    </row>
    <row r="25" spans="1:8" x14ac:dyDescent="0.25">
      <c r="A25">
        <v>1992</v>
      </c>
      <c r="B25" s="2">
        <v>3431</v>
      </c>
      <c r="C25">
        <v>108316</v>
      </c>
      <c r="D25">
        <f t="shared" si="0"/>
        <v>3.1675837364747592E-2</v>
      </c>
      <c r="E25" s="3">
        <v>614</v>
      </c>
      <c r="F25">
        <f t="shared" si="1"/>
        <v>3.734443664832527E-2</v>
      </c>
      <c r="G25">
        <f t="shared" si="2"/>
        <v>5.6685992835776803E-3</v>
      </c>
      <c r="H25">
        <v>0</v>
      </c>
    </row>
    <row r="26" spans="1:8" x14ac:dyDescent="0.25">
      <c r="A26">
        <v>1993</v>
      </c>
      <c r="B26" s="2">
        <v>3737</v>
      </c>
      <c r="C26">
        <v>109611</v>
      </c>
      <c r="D26">
        <f t="shared" si="0"/>
        <v>3.4093293556303653E-2</v>
      </c>
      <c r="E26" s="3">
        <v>674</v>
      </c>
      <c r="F26">
        <f t="shared" si="1"/>
        <v>4.0242311446843836E-2</v>
      </c>
      <c r="G26">
        <f t="shared" si="2"/>
        <v>6.1490178905401829E-3</v>
      </c>
      <c r="H26">
        <v>0</v>
      </c>
    </row>
    <row r="27" spans="1:8" x14ac:dyDescent="0.25">
      <c r="A27">
        <v>1994</v>
      </c>
      <c r="B27" s="2">
        <v>3884</v>
      </c>
      <c r="C27">
        <v>110952</v>
      </c>
      <c r="D27">
        <f t="shared" si="0"/>
        <v>3.5006128776407817E-2</v>
      </c>
      <c r="E27" s="3">
        <v>667</v>
      </c>
      <c r="F27">
        <f t="shared" si="1"/>
        <v>4.101773739995674E-2</v>
      </c>
      <c r="G27">
        <f t="shared" si="2"/>
        <v>6.0116086235489224E-3</v>
      </c>
      <c r="H27">
        <v>0</v>
      </c>
    </row>
    <row r="28" spans="1:8" x14ac:dyDescent="0.25">
      <c r="A28">
        <v>1995</v>
      </c>
      <c r="B28" s="2">
        <v>3849</v>
      </c>
      <c r="C28">
        <v>112655</v>
      </c>
      <c r="D28">
        <f t="shared" si="0"/>
        <v>3.4166259819803826E-2</v>
      </c>
      <c r="E28" s="3">
        <v>670</v>
      </c>
      <c r="F28">
        <f t="shared" si="1"/>
        <v>4.0113621232967911E-2</v>
      </c>
      <c r="G28">
        <f t="shared" si="2"/>
        <v>5.9473614131640854E-3</v>
      </c>
      <c r="H28">
        <v>0</v>
      </c>
    </row>
    <row r="29" spans="1:8" x14ac:dyDescent="0.25">
      <c r="A29">
        <v>1996</v>
      </c>
      <c r="B29" s="2">
        <v>4167</v>
      </c>
      <c r="C29">
        <v>114139</v>
      </c>
      <c r="D29">
        <f t="shared" si="0"/>
        <v>3.65081172955782E-2</v>
      </c>
      <c r="E29" s="3">
        <v>756</v>
      </c>
      <c r="F29">
        <f t="shared" si="1"/>
        <v>4.3131620217454154E-2</v>
      </c>
      <c r="G29">
        <f t="shared" si="2"/>
        <v>6.6235029218759582E-3</v>
      </c>
      <c r="H29">
        <v>0</v>
      </c>
    </row>
    <row r="30" spans="1:8" x14ac:dyDescent="0.25">
      <c r="A30">
        <v>1997</v>
      </c>
      <c r="B30" s="2">
        <v>4374</v>
      </c>
      <c r="C30">
        <v>115621</v>
      </c>
      <c r="D30">
        <f t="shared" si="0"/>
        <v>3.7830497919928041E-2</v>
      </c>
      <c r="E30" s="3">
        <v>806</v>
      </c>
      <c r="F30">
        <f t="shared" si="1"/>
        <v>4.4801549891455704E-2</v>
      </c>
      <c r="G30">
        <f t="shared" si="2"/>
        <v>6.9710519715276637E-3</v>
      </c>
      <c r="H30">
        <v>0</v>
      </c>
    </row>
    <row r="31" spans="1:8" x14ac:dyDescent="0.25">
      <c r="A31">
        <v>1998</v>
      </c>
      <c r="B31" s="2">
        <v>4965</v>
      </c>
      <c r="C31">
        <v>117282</v>
      </c>
      <c r="D31">
        <f t="shared" si="0"/>
        <v>4.2333861973704402E-2</v>
      </c>
      <c r="E31" s="3">
        <v>889</v>
      </c>
      <c r="F31">
        <f t="shared" si="1"/>
        <v>4.9913882778260941E-2</v>
      </c>
      <c r="G31">
        <f t="shared" si="2"/>
        <v>7.5800208045565393E-3</v>
      </c>
      <c r="H31">
        <v>0</v>
      </c>
    </row>
    <row r="32" spans="1:8" x14ac:dyDescent="0.25">
      <c r="A32">
        <v>1999</v>
      </c>
      <c r="B32" s="2">
        <v>5179</v>
      </c>
      <c r="C32">
        <v>119044</v>
      </c>
      <c r="D32">
        <f t="shared" si="0"/>
        <v>4.3504922549645511E-2</v>
      </c>
      <c r="E32" s="3">
        <v>879</v>
      </c>
      <c r="F32">
        <f t="shared" si="1"/>
        <v>5.0888747017909346E-2</v>
      </c>
      <c r="G32">
        <f t="shared" si="2"/>
        <v>7.3838244682638355E-3</v>
      </c>
      <c r="H32">
        <v>0</v>
      </c>
    </row>
    <row r="33" spans="1:8" x14ac:dyDescent="0.25">
      <c r="A33">
        <v>2000</v>
      </c>
      <c r="B33" s="2">
        <v>5173</v>
      </c>
      <c r="C33">
        <v>119628</v>
      </c>
      <c r="D33">
        <f t="shared" si="0"/>
        <v>4.3242384725983886E-2</v>
      </c>
      <c r="E33" s="3">
        <v>880</v>
      </c>
      <c r="F33">
        <f t="shared" si="1"/>
        <v>5.0598522085130569E-2</v>
      </c>
      <c r="G33">
        <f t="shared" si="2"/>
        <v>7.3561373591466877E-3</v>
      </c>
      <c r="H33">
        <v>0</v>
      </c>
    </row>
    <row r="34" spans="1:8" x14ac:dyDescent="0.25">
      <c r="A34">
        <v>2001</v>
      </c>
      <c r="B34" s="2">
        <v>5335</v>
      </c>
      <c r="C34">
        <v>121480</v>
      </c>
      <c r="D34">
        <f t="shared" si="0"/>
        <v>4.391669410602568E-2</v>
      </c>
      <c r="E34" s="3">
        <v>907</v>
      </c>
      <c r="F34">
        <f t="shared" si="1"/>
        <v>5.1382943694435301E-2</v>
      </c>
      <c r="G34">
        <f t="shared" si="2"/>
        <v>7.4662495884096148E-3</v>
      </c>
      <c r="H34">
        <v>1</v>
      </c>
    </row>
    <row r="35" spans="1:8" x14ac:dyDescent="0.25">
      <c r="A35">
        <v>2002</v>
      </c>
      <c r="B35" s="2">
        <v>5634</v>
      </c>
      <c r="C35">
        <v>119297</v>
      </c>
      <c r="D35">
        <f t="shared" si="0"/>
        <v>4.7226669572579358E-2</v>
      </c>
      <c r="E35" s="3">
        <v>976</v>
      </c>
      <c r="F35">
        <f t="shared" si="1"/>
        <v>5.5407931465166767E-2</v>
      </c>
      <c r="G35">
        <f t="shared" si="2"/>
        <v>8.1812618925874072E-3</v>
      </c>
      <c r="H35">
        <v>0</v>
      </c>
    </row>
    <row r="36" spans="1:8" x14ac:dyDescent="0.25">
      <c r="A36">
        <v>2003</v>
      </c>
      <c r="B36" s="2">
        <v>6176</v>
      </c>
      <c r="C36">
        <v>120834</v>
      </c>
      <c r="D36">
        <f t="shared" si="0"/>
        <v>5.1111442143767484E-2</v>
      </c>
      <c r="E36" s="3">
        <v>1091</v>
      </c>
      <c r="F36">
        <f t="shared" si="1"/>
        <v>6.0140357846301534E-2</v>
      </c>
      <c r="G36">
        <f t="shared" si="2"/>
        <v>9.0289157025340554E-3</v>
      </c>
      <c r="H36">
        <v>0</v>
      </c>
    </row>
    <row r="37" spans="1:8" x14ac:dyDescent="0.25">
      <c r="A37">
        <v>2004</v>
      </c>
      <c r="B37" s="2">
        <v>6778</v>
      </c>
      <c r="C37">
        <v>122187</v>
      </c>
      <c r="D37">
        <f t="shared" si="0"/>
        <v>5.5472349758975997E-2</v>
      </c>
      <c r="E37" s="3">
        <v>1201</v>
      </c>
      <c r="F37">
        <f t="shared" si="1"/>
        <v>6.5301545990981036E-2</v>
      </c>
      <c r="G37">
        <f t="shared" si="2"/>
        <v>9.829196232005042E-3</v>
      </c>
      <c r="H37">
        <v>0</v>
      </c>
    </row>
    <row r="38" spans="1:8" x14ac:dyDescent="0.25">
      <c r="A38">
        <v>2005</v>
      </c>
      <c r="B38" s="2">
        <v>7080</v>
      </c>
      <c r="C38">
        <v>123925</v>
      </c>
      <c r="D38">
        <f t="shared" si="0"/>
        <v>5.7131329433124871E-2</v>
      </c>
      <c r="E38" s="3">
        <v>1279</v>
      </c>
      <c r="F38">
        <f t="shared" si="1"/>
        <v>6.7452087956425252E-2</v>
      </c>
      <c r="G38">
        <f t="shared" si="2"/>
        <v>1.0320758523300383E-2</v>
      </c>
      <c r="H38">
        <v>0</v>
      </c>
    </row>
    <row r="39" spans="1:8" x14ac:dyDescent="0.25">
      <c r="A39">
        <v>2006</v>
      </c>
      <c r="B39" s="2">
        <v>6477</v>
      </c>
      <c r="C39">
        <v>126012</v>
      </c>
      <c r="D39">
        <f t="shared" si="0"/>
        <v>5.1399866679363873E-2</v>
      </c>
      <c r="E39" s="3">
        <v>1049</v>
      </c>
      <c r="F39">
        <f t="shared" si="1"/>
        <v>5.9724470685331557E-2</v>
      </c>
      <c r="G39">
        <f t="shared" si="2"/>
        <v>8.3246040059676858E-3</v>
      </c>
      <c r="H39">
        <v>0</v>
      </c>
    </row>
    <row r="40" spans="1:8" x14ac:dyDescent="0.25">
      <c r="A40">
        <v>2007</v>
      </c>
      <c r="B40" s="2">
        <v>5030</v>
      </c>
      <c r="C40">
        <v>127958</v>
      </c>
      <c r="D40">
        <f t="shared" si="0"/>
        <v>3.9309773519436063E-2</v>
      </c>
      <c r="E40" s="3">
        <v>769</v>
      </c>
      <c r="F40">
        <f t="shared" si="1"/>
        <v>4.5319557979962177E-2</v>
      </c>
      <c r="G40">
        <f t="shared" si="2"/>
        <v>6.0097844605261101E-3</v>
      </c>
      <c r="H40">
        <v>0.25</v>
      </c>
    </row>
    <row r="41" spans="1:8" x14ac:dyDescent="0.25">
      <c r="A41">
        <v>2008</v>
      </c>
      <c r="B41" s="2">
        <v>4110</v>
      </c>
      <c r="C41">
        <v>130113</v>
      </c>
      <c r="D41">
        <f t="shared" si="0"/>
        <v>3.1587927416937583E-2</v>
      </c>
      <c r="E41" s="3">
        <v>482</v>
      </c>
      <c r="F41">
        <f t="shared" si="1"/>
        <v>3.5292399683352162E-2</v>
      </c>
      <c r="G41">
        <f t="shared" si="2"/>
        <v>3.7044722664145782E-3</v>
      </c>
      <c r="H41">
        <v>1</v>
      </c>
    </row>
    <row r="42" spans="1:8" x14ac:dyDescent="0.25">
      <c r="A42">
        <v>2009</v>
      </c>
      <c r="B42" s="2">
        <v>4340</v>
      </c>
      <c r="C42">
        <v>130159</v>
      </c>
      <c r="D42">
        <f t="shared" si="0"/>
        <v>3.3343833311565083E-2</v>
      </c>
      <c r="E42" s="3">
        <v>374</v>
      </c>
      <c r="F42">
        <f t="shared" si="1"/>
        <v>3.6217241988644656E-2</v>
      </c>
      <c r="G42">
        <f t="shared" si="2"/>
        <v>2.8734086770795717E-3</v>
      </c>
      <c r="H42">
        <v>0.5</v>
      </c>
    </row>
    <row r="43" spans="1:8" x14ac:dyDescent="0.25">
      <c r="A43">
        <v>2010</v>
      </c>
      <c r="B43" s="2">
        <v>4190</v>
      </c>
      <c r="C43">
        <v>130599</v>
      </c>
      <c r="D43">
        <f t="shared" si="0"/>
        <v>3.2082940910726727E-2</v>
      </c>
      <c r="E43" s="3">
        <v>321</v>
      </c>
      <c r="F43">
        <f t="shared" si="1"/>
        <v>3.4540846407706029E-2</v>
      </c>
      <c r="G43">
        <f t="shared" si="2"/>
        <v>2.457905496979303E-3</v>
      </c>
      <c r="H43">
        <v>0</v>
      </c>
    </row>
    <row r="44" spans="1:8" x14ac:dyDescent="0.25">
      <c r="A44">
        <v>2011</v>
      </c>
      <c r="B44" s="2">
        <v>4260</v>
      </c>
      <c r="C44">
        <v>132292</v>
      </c>
      <c r="D44">
        <f t="shared" si="0"/>
        <v>3.2201493665527769E-2</v>
      </c>
      <c r="E44" s="3">
        <v>306</v>
      </c>
      <c r="F44">
        <f t="shared" si="1"/>
        <v>3.4514558703474134E-2</v>
      </c>
      <c r="G44">
        <f t="shared" si="2"/>
        <v>2.3130650379463609E-3</v>
      </c>
      <c r="H44">
        <v>0</v>
      </c>
    </row>
    <row r="45" spans="1:8" x14ac:dyDescent="0.25">
      <c r="A45">
        <v>2012</v>
      </c>
      <c r="B45" s="2">
        <v>4660</v>
      </c>
      <c r="C45">
        <v>132778</v>
      </c>
      <c r="D45">
        <f t="shared" si="0"/>
        <v>3.5096175571254273E-2</v>
      </c>
      <c r="E45" s="3">
        <v>368</v>
      </c>
      <c r="F45">
        <f t="shared" si="1"/>
        <v>3.7867719049842596E-2</v>
      </c>
      <c r="G45">
        <f t="shared" si="2"/>
        <v>2.7715434785883205E-3</v>
      </c>
      <c r="H45">
        <v>0</v>
      </c>
    </row>
    <row r="46" spans="1:8" x14ac:dyDescent="0.25">
      <c r="A46">
        <v>2013</v>
      </c>
      <c r="B46" s="2">
        <v>5090</v>
      </c>
      <c r="C46">
        <v>132799</v>
      </c>
      <c r="D46">
        <f t="shared" si="0"/>
        <v>3.8328601872002051E-2</v>
      </c>
      <c r="E46" s="3">
        <v>431</v>
      </c>
      <c r="F46">
        <f t="shared" si="1"/>
        <v>4.1574108238766859E-2</v>
      </c>
      <c r="G46">
        <f t="shared" si="2"/>
        <v>3.2455063667648099E-3</v>
      </c>
      <c r="H46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University of Chicago Booth School of Business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Vavra, Joseph</dc:creator>
  <cp:lastModifiedBy>Vavra, Joseph</cp:lastModifiedBy>
  <dcterms:created xsi:type="dcterms:W3CDTF">2014-04-09T15:45:22Z</dcterms:created>
  <dcterms:modified xsi:type="dcterms:W3CDTF">2014-08-27T21:05:56Z</dcterms:modified>
</cp:coreProperties>
</file>